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Security diensten (DIG-12964)\9. Nota van inlichtingen\"/>
    </mc:Choice>
  </mc:AlternateContent>
  <xr:revisionPtr revIDLastSave="0" documentId="13_ncr:1_{ABCEB901-9CDC-4E5C-BD45-AFC71BD9BC47}" xr6:coauthVersionLast="47" xr6:coauthVersionMax="47" xr10:uidLastSave="{00000000-0000-0000-0000-000000000000}"/>
  <bookViews>
    <workbookView xWindow="-110" yWindow="-110" windowWidth="19420" windowHeight="11620" xr2:uid="{5E378666-021B-A243-A02D-02D7E6E5BC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8" i="1"/>
  <c r="D33" i="1" l="1"/>
  <c r="D32" i="1"/>
  <c r="D31" i="1"/>
  <c r="D25" i="1"/>
  <c r="D20" i="1"/>
  <c r="D21" i="1" s="1"/>
  <c r="D14" i="1"/>
  <c r="D15" i="1"/>
  <c r="D13" i="1"/>
  <c r="D7" i="1"/>
  <c r="D6" i="1"/>
  <c r="D34" i="1" l="1"/>
  <c r="D9" i="1"/>
  <c r="D16" i="1"/>
</calcChain>
</file>

<file path=xl/sharedStrings.xml><?xml version="1.0" encoding="utf-8"?>
<sst xmlns="http://schemas.openxmlformats.org/spreadsheetml/2006/main" count="46" uniqueCount="26">
  <si>
    <t>Perceel 1 : Security Operations Center (SOC)</t>
  </si>
  <si>
    <t>Prijs</t>
  </si>
  <si>
    <t>Vaste kosten</t>
  </si>
  <si>
    <t>Ja</t>
  </si>
  <si>
    <t>Perceel 2 : Security Adviesdiensten</t>
  </si>
  <si>
    <t>Perceel 3 : Auditing - Certificering</t>
  </si>
  <si>
    <t>Perceel 4 : Pentesting</t>
  </si>
  <si>
    <t>Perceel 5 : Awareness</t>
  </si>
  <si>
    <t>Eenmalige onboarding kosten van de dienst</t>
  </si>
  <si>
    <t>All-in uurtarief voor het uitvoeren van een pentest. Dit all-in uurtarief is inclusief:
- De uitvoer van de pentesten (kickoff activiteiten en uitvoeren pentest)
- Het opleveren van rapportages inclusief afstemming met HHR (concept / definitief rapport)
- Projectmanagement en kwaliteits controles.
- Het verzorgen van een findingsmeeting om de resultaten toe te lichten aan HHR.</t>
  </si>
  <si>
    <t>Extra ad-hoc phishing simulatie trainingen uitvoeren op verzoek van HHR die voldoen aan het vorige criteria.</t>
  </si>
  <si>
    <r>
      <t>All-Inn maandelijkse vaste kosten SOC dienstverlening (</t>
    </r>
    <r>
      <rPr>
        <sz val="12"/>
        <rFont val="Calibri (Hoofdtekst)"/>
      </rPr>
      <t>o.b.v. 50GB / dag</t>
    </r>
    <r>
      <rPr>
        <sz val="12"/>
        <color theme="1"/>
        <rFont val="Calibri"/>
        <family val="2"/>
        <scheme val="minor"/>
      </rPr>
      <t>) 
De onboardingskosten en additionele kosten voor het aansluiten van nieuwe logbronnen zijn onderdeel van dit all-inn tarief.</t>
    </r>
  </si>
  <si>
    <t>Additionele maandelijkse kosten per hoeveelheid logevents o.b.v. per 10 GB/dag extra</t>
  </si>
  <si>
    <t>Weging</t>
  </si>
  <si>
    <t>Subtotaal</t>
  </si>
  <si>
    <t>Totaal:</t>
  </si>
  <si>
    <t>Inschrijven op dit perceel (doorhalen wat niet van toepassing is)                                            JA/NEE</t>
  </si>
  <si>
    <t>Uurtarief senior security consultant 
6+ jaar aantoonbare* relevante werkervaring</t>
  </si>
  <si>
    <t>Uurtarief medior security consultant
3-5 jaar aantoonbare* relevante werkervaring</t>
  </si>
  <si>
    <t>Uurtarief junior security consultant 
1-3 jaar aantoonbare* relevante werkervaring</t>
  </si>
  <si>
    <t>*wordt bij een uitvraag op basis van CV beoordeeld</t>
  </si>
  <si>
    <t>All-in dagtarief voor het uitvoeren van alle aangeboden audits en certificeringen</t>
  </si>
  <si>
    <t>All-in jaartarief voor het uitvoeren van phishing simulatie bij HHR. Hierbij wordt uitgegaan van:
- De phishing simulaties op HHR gebruikers wordt 4 keer per jaar uitgevoerd. 
- Het huidige aanbod is geschaalt op een phishing simulatie tussen de 1300-1400 gebruikers*.
- De phishing simulatie wordt opgesteld door opdrachtnemer in overleg met HHR contactpersonen.
- De phishing simulatie wordt uitgevoerd en de uitvoer wordt gemonitord.
- Over de resultaten van de phishing simulatie levert opdrachtnemer een rapportage op.
*Bij elke phishing simulatie wordt het actueel aantal medewerkers vastgesteld en doorbelast.</t>
  </si>
  <si>
    <t>Bijlage 2 Tarievenblad Securitydiensten DIG-12964</t>
  </si>
  <si>
    <t>Uurtarief voor het afhandelen van het incident (forensische analyse, containment, response en recover)</t>
  </si>
  <si>
    <t>All-in uurtarief voor het uitvoeren van een pentest buiten kantoortijden (ma-vrij 9:00-17:00) Dit all-in uurtarief is inclusief:
- De uitvoer van de pentesten (kickoff activiteiten en uitvoeren pentest)
- Het opleveren van rapportages inclusief afstemming met HHR (concept / definitief rapport)
- Projectmanagement en kwaliteits controles.
- Het verzorgen van een findingsmeeting om de resultaten toe te lichten aan HHR.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</si>
</sst>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C000"/>
      <name val="Calibri"/>
      <family val="2"/>
      <scheme val="minor"/>
    </font>
    <font>
      <sz val="12"/>
      <name val="Calibri (Hoofdtekst)"/>
    </font>
    <font>
      <b/>
      <sz val="16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164" fontId="2" fillId="0" borderId="0" xfId="0" applyNumberFormat="1" applyFont="1"/>
    <xf numFmtId="0" fontId="4" fillId="0" borderId="0" xfId="0" applyFont="1"/>
    <xf numFmtId="0" fontId="1" fillId="0" borderId="0" xfId="0" applyFont="1"/>
    <xf numFmtId="0" fontId="0" fillId="0" borderId="0" xfId="0" applyAlignment="1"/>
    <xf numFmtId="0" fontId="5" fillId="0" borderId="0" xfId="0" applyFont="1"/>
    <xf numFmtId="0" fontId="2" fillId="0" borderId="0" xfId="0" applyFont="1" applyFill="1"/>
    <xf numFmtId="164" fontId="2" fillId="0" borderId="0" xfId="0" applyNumberFormat="1" applyFont="1" applyFill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4" fillId="0" borderId="1" xfId="0" applyFont="1" applyBorder="1" applyAlignment="1">
      <alignment vertical="top" wrapText="1"/>
    </xf>
    <xf numFmtId="164" fontId="3" fillId="5" borderId="1" xfId="0" applyNumberFormat="1" applyFont="1" applyFill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/>
    <xf numFmtId="164" fontId="3" fillId="5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4" borderId="1" xfId="0" applyFont="1" applyFill="1" applyBorder="1" applyAlignment="1"/>
    <xf numFmtId="164" fontId="2" fillId="4" borderId="1" xfId="0" applyNumberFormat="1" applyFont="1" applyFill="1" applyBorder="1" applyAlignment="1"/>
    <xf numFmtId="0" fontId="0" fillId="0" borderId="1" xfId="0" applyBorder="1"/>
    <xf numFmtId="164" fontId="2" fillId="4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164" fontId="2" fillId="5" borderId="1" xfId="0" applyNumberFormat="1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164" fontId="2" fillId="4" borderId="1" xfId="0" applyNumberFormat="1" applyFont="1" applyFill="1" applyBorder="1" applyAlignment="1">
      <alignment vertical="top"/>
    </xf>
    <xf numFmtId="164" fontId="2" fillId="5" borderId="1" xfId="0" applyNumberFormat="1" applyFont="1" applyFill="1" applyBorder="1"/>
    <xf numFmtId="164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DBDC-54A0-714D-B255-F9163564308A}">
  <dimension ref="A1:F37"/>
  <sheetViews>
    <sheetView tabSelected="1" topLeftCell="A9" zoomScale="60" zoomScaleNormal="60" workbookViewId="0">
      <selection activeCell="E26" sqref="E26"/>
    </sheetView>
  </sheetViews>
  <sheetFormatPr defaultColWidth="11" defaultRowHeight="15.5"/>
  <cols>
    <col min="1" max="1" width="82.33203125" style="1" customWidth="1"/>
    <col min="2" max="2" width="25.08203125" customWidth="1"/>
    <col min="3" max="3" width="17.83203125" bestFit="1" customWidth="1"/>
    <col min="4" max="4" width="17.83203125" customWidth="1"/>
    <col min="5" max="5" width="65.75" customWidth="1"/>
    <col min="6" max="6" width="44.1640625" customWidth="1"/>
  </cols>
  <sheetData>
    <row r="1" spans="1:6" ht="19.5">
      <c r="A1" s="41" t="s">
        <v>23</v>
      </c>
    </row>
    <row r="3" spans="1:6" ht="23.15" customHeight="1">
      <c r="A3" s="30" t="s">
        <v>0</v>
      </c>
      <c r="B3" s="12" t="s">
        <v>1</v>
      </c>
      <c r="C3" s="12" t="s">
        <v>13</v>
      </c>
      <c r="D3" s="12" t="s">
        <v>14</v>
      </c>
    </row>
    <row r="4" spans="1:6" ht="23.15" customHeight="1">
      <c r="A4" s="13" t="s">
        <v>16</v>
      </c>
      <c r="B4" s="14"/>
      <c r="C4" s="14"/>
      <c r="D4" s="14"/>
    </row>
    <row r="5" spans="1:6">
      <c r="A5" s="40" t="s">
        <v>2</v>
      </c>
      <c r="B5" s="34"/>
      <c r="C5" s="23"/>
      <c r="D5" s="23"/>
    </row>
    <row r="6" spans="1:6" ht="46.5">
      <c r="A6" s="24" t="s">
        <v>11</v>
      </c>
      <c r="B6" s="32">
        <v>0</v>
      </c>
      <c r="C6" s="23">
        <v>24</v>
      </c>
      <c r="D6" s="38">
        <f>C6*B6</f>
        <v>0</v>
      </c>
      <c r="E6" s="42"/>
      <c r="F6" s="43"/>
    </row>
    <row r="7" spans="1:6">
      <c r="A7" s="24" t="s">
        <v>12</v>
      </c>
      <c r="B7" s="32">
        <v>0</v>
      </c>
      <c r="C7" s="23">
        <v>12</v>
      </c>
      <c r="D7" s="38">
        <f>C7*B7</f>
        <v>0</v>
      </c>
    </row>
    <row r="8" spans="1:6" ht="31">
      <c r="A8" s="24" t="s">
        <v>24</v>
      </c>
      <c r="B8" s="32">
        <v>0</v>
      </c>
      <c r="C8" s="23">
        <v>48</v>
      </c>
      <c r="D8" s="38">
        <f>B8*C8</f>
        <v>0</v>
      </c>
    </row>
    <row r="9" spans="1:6">
      <c r="A9" s="24"/>
      <c r="B9" s="28"/>
      <c r="C9" s="14" t="s">
        <v>15</v>
      </c>
      <c r="D9" s="29">
        <f>SUM(D6:D8)</f>
        <v>0</v>
      </c>
    </row>
    <row r="11" spans="1:6">
      <c r="A11" s="30" t="s">
        <v>4</v>
      </c>
      <c r="B11" s="12" t="s">
        <v>1</v>
      </c>
      <c r="C11" s="12" t="s">
        <v>13</v>
      </c>
      <c r="D11" s="12" t="s">
        <v>14</v>
      </c>
    </row>
    <row r="12" spans="1:6" ht="23.15" customHeight="1">
      <c r="A12" s="13" t="s">
        <v>16</v>
      </c>
      <c r="B12" s="14"/>
      <c r="C12" s="14"/>
      <c r="D12" s="14"/>
    </row>
    <row r="13" spans="1:6" ht="31">
      <c r="A13" s="31" t="s">
        <v>19</v>
      </c>
      <c r="B13" s="37">
        <v>0</v>
      </c>
      <c r="C13" s="28">
        <v>1</v>
      </c>
      <c r="D13" s="38">
        <f>C13*B13</f>
        <v>0</v>
      </c>
      <c r="E13" s="5"/>
    </row>
    <row r="14" spans="1:6" ht="31">
      <c r="A14" s="31" t="s">
        <v>18</v>
      </c>
      <c r="B14" s="37">
        <v>0</v>
      </c>
      <c r="C14" s="28">
        <v>1</v>
      </c>
      <c r="D14" s="38">
        <f t="shared" ref="D14:D15" si="0">C14*B14</f>
        <v>0</v>
      </c>
      <c r="E14" s="7"/>
    </row>
    <row r="15" spans="1:6" ht="31">
      <c r="A15" s="31" t="s">
        <v>17</v>
      </c>
      <c r="B15" s="37">
        <v>0</v>
      </c>
      <c r="C15" s="28">
        <v>1</v>
      </c>
      <c r="D15" s="38">
        <f t="shared" si="0"/>
        <v>0</v>
      </c>
    </row>
    <row r="16" spans="1:6">
      <c r="A16" s="24" t="s">
        <v>20</v>
      </c>
      <c r="B16" s="39"/>
      <c r="C16" s="14" t="s">
        <v>15</v>
      </c>
      <c r="D16" s="29">
        <f>SUM(D13:D15)</f>
        <v>0</v>
      </c>
    </row>
    <row r="17" spans="1:6">
      <c r="B17" s="3"/>
    </row>
    <row r="18" spans="1:6">
      <c r="A18" s="30" t="s">
        <v>5</v>
      </c>
      <c r="B18" s="12" t="s">
        <v>1</v>
      </c>
      <c r="C18" s="12" t="s">
        <v>13</v>
      </c>
      <c r="D18" s="12" t="s">
        <v>14</v>
      </c>
    </row>
    <row r="19" spans="1:6" ht="23.15" customHeight="1">
      <c r="A19" s="13" t="s">
        <v>16</v>
      </c>
      <c r="B19" s="14"/>
      <c r="C19" s="14"/>
      <c r="D19" s="14"/>
    </row>
    <row r="20" spans="1:6" ht="24" customHeight="1">
      <c r="A20" s="31" t="s">
        <v>21</v>
      </c>
      <c r="B20" s="32">
        <v>0</v>
      </c>
      <c r="C20" s="23">
        <v>1</v>
      </c>
      <c r="D20" s="33">
        <f>C20*B20</f>
        <v>0</v>
      </c>
      <c r="E20" s="5"/>
    </row>
    <row r="21" spans="1:6" ht="20.149999999999999" customHeight="1">
      <c r="A21" s="31"/>
      <c r="B21" s="34"/>
      <c r="C21" s="35" t="s">
        <v>15</v>
      </c>
      <c r="D21" s="36">
        <f>D20</f>
        <v>0</v>
      </c>
      <c r="E21" s="5"/>
    </row>
    <row r="22" spans="1:6">
      <c r="A22" s="2"/>
      <c r="B22" s="3"/>
      <c r="E22" s="7"/>
    </row>
    <row r="23" spans="1:6">
      <c r="A23" s="10" t="s">
        <v>6</v>
      </c>
      <c r="B23" s="11" t="s">
        <v>1</v>
      </c>
      <c r="C23" s="11" t="s">
        <v>13</v>
      </c>
      <c r="D23" s="12" t="s">
        <v>14</v>
      </c>
      <c r="E23" s="4"/>
    </row>
    <row r="24" spans="1:6" ht="23.15" customHeight="1">
      <c r="A24" s="13" t="s">
        <v>16</v>
      </c>
      <c r="B24" s="14" t="s">
        <v>3</v>
      </c>
      <c r="C24" s="14"/>
      <c r="D24" s="14"/>
    </row>
    <row r="25" spans="1:6" ht="77.5">
      <c r="A25" s="15" t="s">
        <v>9</v>
      </c>
      <c r="B25" s="19">
        <v>0</v>
      </c>
      <c r="C25" s="20">
        <v>1</v>
      </c>
      <c r="D25" s="21">
        <f>C25*B25</f>
        <v>0</v>
      </c>
      <c r="E25" s="43"/>
      <c r="F25" s="43"/>
    </row>
    <row r="26" spans="1:6" ht="93">
      <c r="A26" s="15" t="s">
        <v>25</v>
      </c>
      <c r="B26" s="19">
        <v>0</v>
      </c>
      <c r="C26" s="20">
        <v>1</v>
      </c>
      <c r="D26" s="21">
        <f>C26*B26</f>
        <v>0</v>
      </c>
      <c r="E26" s="42"/>
      <c r="F26" s="43"/>
    </row>
    <row r="27" spans="1:6">
      <c r="A27" s="24"/>
      <c r="B27" s="28"/>
      <c r="C27" s="14" t="s">
        <v>15</v>
      </c>
      <c r="D27" s="29">
        <f>D25+D26</f>
        <v>0</v>
      </c>
    </row>
    <row r="28" spans="1:6">
      <c r="C28" s="8"/>
      <c r="D28" s="9"/>
    </row>
    <row r="29" spans="1:6">
      <c r="A29" s="10" t="s">
        <v>7</v>
      </c>
      <c r="B29" s="11" t="s">
        <v>1</v>
      </c>
      <c r="C29" s="11" t="s">
        <v>13</v>
      </c>
      <c r="D29" s="12" t="s">
        <v>14</v>
      </c>
      <c r="E29" s="4"/>
    </row>
    <row r="30" spans="1:6" ht="23.15" customHeight="1">
      <c r="A30" s="13" t="s">
        <v>16</v>
      </c>
      <c r="B30" s="14"/>
      <c r="C30" s="14"/>
      <c r="D30" s="14"/>
    </row>
    <row r="31" spans="1:6" ht="23.15" customHeight="1">
      <c r="A31" s="15" t="s">
        <v>8</v>
      </c>
      <c r="B31" s="16">
        <v>0</v>
      </c>
      <c r="C31" s="17">
        <v>1</v>
      </c>
      <c r="D31" s="18">
        <f>C31*B31</f>
        <v>0</v>
      </c>
      <c r="E31" s="5"/>
    </row>
    <row r="32" spans="1:6" ht="139" customHeight="1">
      <c r="A32" s="15" t="s">
        <v>22</v>
      </c>
      <c r="B32" s="19">
        <v>0</v>
      </c>
      <c r="C32" s="20">
        <v>4</v>
      </c>
      <c r="D32" s="21">
        <f>C32*B32</f>
        <v>0</v>
      </c>
      <c r="E32" s="4"/>
    </row>
    <row r="33" spans="1:4" ht="33" customHeight="1">
      <c r="A33" s="22" t="s">
        <v>10</v>
      </c>
      <c r="B33" s="19">
        <v>0</v>
      </c>
      <c r="C33" s="23">
        <v>1</v>
      </c>
      <c r="D33" s="21">
        <f>C33*B33</f>
        <v>0</v>
      </c>
    </row>
    <row r="34" spans="1:4">
      <c r="A34" s="24"/>
      <c r="B34" s="25"/>
      <c r="C34" s="26" t="s">
        <v>15</v>
      </c>
      <c r="D34" s="27">
        <f>SUM(D31:D33)</f>
        <v>0</v>
      </c>
    </row>
    <row r="35" spans="1:4">
      <c r="B35" s="6"/>
      <c r="C35" s="6"/>
      <c r="D35" s="6"/>
    </row>
    <row r="36" spans="1:4">
      <c r="B36" s="6"/>
      <c r="C36" s="6"/>
      <c r="D36" s="6"/>
    </row>
    <row r="37" spans="1:4">
      <c r="B37" s="6"/>
      <c r="C37" s="6"/>
      <c r="D3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Pieterse-Smid, Vera</cp:lastModifiedBy>
  <dcterms:created xsi:type="dcterms:W3CDTF">2022-11-13T09:26:53Z</dcterms:created>
  <dcterms:modified xsi:type="dcterms:W3CDTF">2023-01-13T09:39:06Z</dcterms:modified>
</cp:coreProperties>
</file>